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240" yWindow="72" windowWidth="19320" windowHeight="11640"/>
  </bookViews>
  <sheets>
    <sheet name="проект" sheetId="3" r:id="rId1"/>
  </sheets>
  <definedNames>
    <definedName name="_xlnm._FilterDatabase" localSheetId="0" hidden="1">проект!$A$17:$R$24</definedName>
    <definedName name="_xlnm.Print_Titles" localSheetId="0">проект!$13:$17</definedName>
    <definedName name="_xlnm.Print_Area" localSheetId="0">проект!$A$1:$R$23</definedName>
  </definedNames>
  <calcPr calcId="152511"/>
</workbook>
</file>

<file path=xl/calcChain.xml><?xml version="1.0" encoding="utf-8"?>
<calcChain xmlns="http://schemas.openxmlformats.org/spreadsheetml/2006/main">
  <c r="G20" i="3" l="1"/>
  <c r="G21" i="3"/>
  <c r="O18" i="3" l="1"/>
  <c r="O23" i="3" s="1"/>
  <c r="P18" i="3"/>
  <c r="P23" i="3" s="1"/>
  <c r="Q18" i="3"/>
  <c r="Q23" i="3" s="1"/>
  <c r="R21" i="3"/>
  <c r="R20" i="3"/>
  <c r="R19" i="3"/>
  <c r="R18" i="3" l="1"/>
  <c r="R23" i="3" s="1"/>
  <c r="M22" i="3"/>
  <c r="K22" i="3"/>
  <c r="H22" i="3"/>
  <c r="J22" i="3" l="1"/>
  <c r="G22" i="3"/>
  <c r="I22" i="3"/>
  <c r="L22" i="3"/>
  <c r="N22" i="3"/>
  <c r="L18" i="3"/>
  <c r="L23" i="3" s="1"/>
  <c r="H18" i="3"/>
  <c r="H23" i="3" s="1"/>
  <c r="N21" i="3"/>
  <c r="J21" i="3"/>
  <c r="N20" i="3"/>
  <c r="J20" i="3"/>
  <c r="N19" i="3"/>
  <c r="J19" i="3"/>
  <c r="M18" i="3"/>
  <c r="M23" i="3" s="1"/>
  <c r="K18" i="3"/>
  <c r="K23" i="3" s="1"/>
  <c r="I18" i="3"/>
  <c r="I23" i="3" s="1"/>
  <c r="G18" i="3"/>
  <c r="G23" i="3" s="1"/>
  <c r="F19" i="3" l="1"/>
  <c r="F20" i="3"/>
  <c r="F21" i="3"/>
  <c r="F22" i="3"/>
  <c r="N18" i="3"/>
  <c r="N23" i="3" s="1"/>
  <c r="J18" i="3"/>
  <c r="J23" i="3" s="1"/>
  <c r="F18" i="3" l="1"/>
  <c r="F23" i="3" s="1"/>
</calcChain>
</file>

<file path=xl/sharedStrings.xml><?xml version="1.0" encoding="utf-8"?>
<sst xmlns="http://schemas.openxmlformats.org/spreadsheetml/2006/main" count="56" uniqueCount="45">
  <si>
    <t>№ п/п</t>
  </si>
  <si>
    <t>КЦСР</t>
  </si>
  <si>
    <t>МБ</t>
  </si>
  <si>
    <t>ИТОГО по МП:</t>
  </si>
  <si>
    <t>МКУ "Служба спасения"</t>
  </si>
  <si>
    <t>УГО и ЧС</t>
  </si>
  <si>
    <t xml:space="preserve">к муниципальной программе </t>
  </si>
  <si>
    <t xml:space="preserve"> </t>
  </si>
  <si>
    <t>Приложение 1</t>
  </si>
  <si>
    <t>2017 год</t>
  </si>
  <si>
    <t>Подпрограммы, основные мероприятия и отдельные мероприятия  МП</t>
  </si>
  <si>
    <t>РзПр</t>
  </si>
  <si>
    <t>Код бюджетной классификации</t>
  </si>
  <si>
    <t>(10+14+18)</t>
  </si>
  <si>
    <t>(7+8+9)</t>
  </si>
  <si>
    <t>(11+12+13)</t>
  </si>
  <si>
    <t>(15+16+17)</t>
  </si>
  <si>
    <t>-------------------------------------</t>
  </si>
  <si>
    <t>Общий  объем финансирования, тыс. руб.</t>
  </si>
  <si>
    <t>Всего по мероприятию 2.2.</t>
  </si>
  <si>
    <t>2.2.10</t>
  </si>
  <si>
    <t>0309</t>
  </si>
  <si>
    <t xml:space="preserve">КБ </t>
  </si>
  <si>
    <t xml:space="preserve">ВИ </t>
  </si>
  <si>
    <t>Объем финансирования, тыс. руб.</t>
  </si>
  <si>
    <t>Наименование ГРБС</t>
  </si>
  <si>
    <t>2018 год</t>
  </si>
  <si>
    <t>1.</t>
  </si>
  <si>
    <t>Основное мероприятие 1 «Предупреждение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объектах»</t>
  </si>
  <si>
    <t>Мероприятие 1.1. «Обеспечение выполнения функций органами местного самоуправления в части решения вопросов местного значения»</t>
  </si>
  <si>
    <t>Мероприятие 1.2. «Совершенствование материально-технической базы»</t>
  </si>
  <si>
    <t>1.1.</t>
  </si>
  <si>
    <t>1.2.</t>
  </si>
  <si>
    <t>05.1.00.00100</t>
  </si>
  <si>
    <t>05.1.00.00120</t>
  </si>
  <si>
    <t>2019 год</t>
  </si>
  <si>
    <t xml:space="preserve"> Итого финансиро-вание 2017 год</t>
  </si>
  <si>
    <t xml:space="preserve"> Итого финансирование 2018 год</t>
  </si>
  <si>
    <t xml:space="preserve"> Итого финансиро-вание 2019 год</t>
  </si>
  <si>
    <t>Направление и объемы финансирования муниципальной программы 
«Защита населения и территории от чрезвычайных ситуаций»
на 2017-2019 гг.</t>
  </si>
  <si>
    <t xml:space="preserve">Приложение </t>
  </si>
  <si>
    <t>к постановлению Администрации города Норильска</t>
  </si>
  <si>
    <t>«Защита населения и территории от чрезвычайных ситуаций» на 2017-2019 гг., утвержденной постановлением Администрации города Норильска от  02.12.2016 № 579</t>
  </si>
  <si>
    <t>05.1.00.00110; 05.1.00.75110;  05.1.00.S5110</t>
  </si>
  <si>
    <t>от 18.09.2017 №366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</si>
</sst>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7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0">
    <xf numFmtId="0" fontId="0" fillId="0" borderId="0" xfId="0"/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5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0" xfId="0" quotePrefix="1" applyFill="1" applyAlignment="1">
      <alignment vertical="center"/>
    </xf>
    <xf numFmtId="0" fontId="7" fillId="0" borderId="1" xfId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top"/>
    </xf>
    <xf numFmtId="49" fontId="5" fillId="0" borderId="6" xfId="0" applyNumberFormat="1" applyFont="1" applyFill="1" applyBorder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abSelected="1" view="pageBreakPreview" topLeftCell="A4" zoomScaleSheetLayoutView="100" workbookViewId="0">
      <selection activeCell="E7" sqref="E7"/>
    </sheetView>
  </sheetViews>
  <sheetFormatPr defaultColWidth="9.109375" defaultRowHeight="14.4" x14ac:dyDescent="0.3"/>
  <cols>
    <col min="1" max="1" width="7" style="1" customWidth="1"/>
    <col min="2" max="2" width="26" style="1" customWidth="1"/>
    <col min="3" max="3" width="14.5546875" style="1" customWidth="1"/>
    <col min="4" max="4" width="6.33203125" style="1" bestFit="1" customWidth="1"/>
    <col min="5" max="5" width="12.33203125" style="1" bestFit="1" customWidth="1"/>
    <col min="6" max="6" width="9.88671875" style="2" customWidth="1"/>
    <col min="7" max="7" width="8.5546875" style="2" customWidth="1"/>
    <col min="8" max="8" width="8.44140625" style="2" customWidth="1"/>
    <col min="9" max="9" width="6.5546875" style="2" bestFit="1" customWidth="1"/>
    <col min="10" max="10" width="9.44140625" style="2" bestFit="1" customWidth="1"/>
    <col min="11" max="11" width="8.88671875" style="2" bestFit="1" customWidth="1"/>
    <col min="12" max="12" width="8.88671875" style="2" customWidth="1"/>
    <col min="13" max="13" width="7.5546875" style="2" bestFit="1" customWidth="1"/>
    <col min="14" max="14" width="9.6640625" style="2" bestFit="1" customWidth="1"/>
    <col min="15" max="18" width="9.44140625" style="2" customWidth="1"/>
    <col min="19" max="16384" width="9.109375" style="1"/>
  </cols>
  <sheetData>
    <row r="1" spans="1:18" ht="15" hidden="1" customHeight="1" x14ac:dyDescent="0.3">
      <c r="N1" s="11" t="s">
        <v>7</v>
      </c>
      <c r="O1" s="11"/>
      <c r="P1" s="11"/>
      <c r="Q1" s="11"/>
      <c r="R1" s="11"/>
    </row>
    <row r="2" spans="1:18" ht="38.25" hidden="1" customHeight="1" x14ac:dyDescent="0.3"/>
    <row r="3" spans="1:18" ht="15" hidden="1" customHeight="1" x14ac:dyDescent="0.3"/>
    <row r="4" spans="1:18" s="16" customFormat="1" ht="15" customHeight="1" x14ac:dyDescent="0.3">
      <c r="F4" s="2"/>
      <c r="G4" s="2"/>
      <c r="H4" s="2"/>
      <c r="I4" s="2"/>
      <c r="J4" s="2"/>
      <c r="K4" s="2"/>
      <c r="L4" s="2"/>
      <c r="M4" s="31" t="s">
        <v>40</v>
      </c>
      <c r="N4" s="31"/>
      <c r="O4" s="31"/>
      <c r="P4" s="31"/>
      <c r="Q4" s="31"/>
      <c r="R4" s="2"/>
    </row>
    <row r="5" spans="1:18" s="16" customFormat="1" ht="15" customHeight="1" x14ac:dyDescent="0.3">
      <c r="F5" s="2"/>
      <c r="G5" s="2"/>
      <c r="H5" s="2"/>
      <c r="I5" s="2"/>
      <c r="J5" s="2"/>
      <c r="K5" s="2"/>
      <c r="L5" s="2"/>
      <c r="M5" s="48" t="s">
        <v>41</v>
      </c>
      <c r="N5" s="48"/>
      <c r="O5" s="48"/>
      <c r="P5" s="48"/>
      <c r="Q5" s="48"/>
      <c r="R5" s="2"/>
    </row>
    <row r="6" spans="1:18" s="16" customFormat="1" ht="19.95" customHeight="1" x14ac:dyDescent="0.3">
      <c r="F6" s="2"/>
      <c r="G6" s="2"/>
      <c r="H6" s="2"/>
      <c r="I6" s="2"/>
      <c r="J6" s="2"/>
      <c r="K6" s="2"/>
      <c r="L6" s="2"/>
      <c r="M6" s="32" t="s">
        <v>44</v>
      </c>
      <c r="N6" s="31"/>
      <c r="O6" s="31"/>
      <c r="P6" s="31"/>
      <c r="Q6" s="31"/>
      <c r="R6" s="2"/>
    </row>
    <row r="7" spans="1:18" s="16" customFormat="1" ht="15" customHeight="1" x14ac:dyDescent="0.3">
      <c r="F7" s="2"/>
      <c r="G7" s="2"/>
      <c r="H7" s="2"/>
      <c r="I7" s="2"/>
      <c r="J7" s="2"/>
      <c r="K7" s="2"/>
      <c r="L7" s="2"/>
      <c r="M7" s="32"/>
      <c r="N7" s="31"/>
      <c r="O7" s="31"/>
      <c r="P7" s="31"/>
      <c r="Q7" s="31"/>
      <c r="R7" s="2"/>
    </row>
    <row r="8" spans="1:18" ht="16.8" x14ac:dyDescent="0.3">
      <c r="K8" s="27"/>
      <c r="L8" s="27"/>
      <c r="M8" s="49" t="s">
        <v>8</v>
      </c>
      <c r="N8" s="49"/>
      <c r="O8" s="49"/>
      <c r="P8" s="49"/>
      <c r="Q8" s="49"/>
      <c r="R8" s="49"/>
    </row>
    <row r="9" spans="1:18" ht="16.8" x14ac:dyDescent="0.3">
      <c r="K9" s="27"/>
      <c r="L9" s="27"/>
      <c r="M9" s="49" t="s">
        <v>6</v>
      </c>
      <c r="N9" s="49"/>
      <c r="O9" s="49"/>
      <c r="P9" s="49"/>
      <c r="Q9" s="49"/>
      <c r="R9" s="49"/>
    </row>
    <row r="10" spans="1:18" ht="66.599999999999994" customHeight="1" x14ac:dyDescent="0.3">
      <c r="A10" s="3"/>
      <c r="B10" s="3"/>
      <c r="C10" s="3"/>
      <c r="D10" s="3"/>
      <c r="E10" s="3"/>
      <c r="F10" s="4"/>
      <c r="G10" s="4"/>
      <c r="H10" s="4"/>
      <c r="I10" s="4"/>
      <c r="J10" s="4"/>
      <c r="K10" s="28"/>
      <c r="L10" s="28"/>
      <c r="M10" s="48" t="s">
        <v>42</v>
      </c>
      <c r="N10" s="48"/>
      <c r="O10" s="48"/>
      <c r="P10" s="48"/>
      <c r="Q10" s="48"/>
      <c r="R10" s="48"/>
    </row>
    <row r="11" spans="1:18" s="16" customFormat="1" ht="16.8" x14ac:dyDescent="0.3">
      <c r="A11" s="3"/>
      <c r="B11" s="3"/>
      <c r="C11" s="3"/>
      <c r="D11" s="3"/>
      <c r="E11" s="3"/>
      <c r="F11" s="4"/>
      <c r="G11" s="4"/>
      <c r="H11" s="4"/>
      <c r="I11" s="4"/>
      <c r="J11" s="4"/>
      <c r="K11" s="30"/>
      <c r="L11" s="30"/>
      <c r="M11" s="30"/>
      <c r="N11" s="30"/>
      <c r="O11" s="30"/>
      <c r="P11" s="30"/>
      <c r="Q11" s="30"/>
      <c r="R11" s="30"/>
    </row>
    <row r="12" spans="1:18" ht="81" customHeight="1" x14ac:dyDescent="0.3">
      <c r="A12" s="46" t="s">
        <v>39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</row>
    <row r="13" spans="1:18" x14ac:dyDescent="0.3">
      <c r="A13" s="40" t="s">
        <v>0</v>
      </c>
      <c r="B13" s="40" t="s">
        <v>10</v>
      </c>
      <c r="C13" s="47" t="s">
        <v>25</v>
      </c>
      <c r="D13" s="42" t="s">
        <v>12</v>
      </c>
      <c r="E13" s="43"/>
      <c r="F13" s="40" t="s">
        <v>18</v>
      </c>
      <c r="G13" s="41" t="s">
        <v>9</v>
      </c>
      <c r="H13" s="41"/>
      <c r="I13" s="41"/>
      <c r="J13" s="41"/>
      <c r="K13" s="41" t="s">
        <v>26</v>
      </c>
      <c r="L13" s="41"/>
      <c r="M13" s="41"/>
      <c r="N13" s="41"/>
      <c r="O13" s="41" t="s">
        <v>35</v>
      </c>
      <c r="P13" s="41"/>
      <c r="Q13" s="41"/>
      <c r="R13" s="41"/>
    </row>
    <row r="14" spans="1:18" ht="15" customHeight="1" x14ac:dyDescent="0.3">
      <c r="A14" s="40"/>
      <c r="B14" s="40"/>
      <c r="C14" s="47"/>
      <c r="D14" s="44"/>
      <c r="E14" s="45"/>
      <c r="F14" s="40"/>
      <c r="G14" s="40" t="s">
        <v>24</v>
      </c>
      <c r="H14" s="40"/>
      <c r="I14" s="40"/>
      <c r="J14" s="40"/>
      <c r="K14" s="40" t="s">
        <v>24</v>
      </c>
      <c r="L14" s="40"/>
      <c r="M14" s="40"/>
      <c r="N14" s="40"/>
      <c r="O14" s="40" t="s">
        <v>24</v>
      </c>
      <c r="P14" s="40"/>
      <c r="Q14" s="40"/>
      <c r="R14" s="40"/>
    </row>
    <row r="15" spans="1:18" ht="50.25" customHeight="1" x14ac:dyDescent="0.3">
      <c r="A15" s="40"/>
      <c r="B15" s="40"/>
      <c r="C15" s="47"/>
      <c r="D15" s="44"/>
      <c r="E15" s="45"/>
      <c r="F15" s="40"/>
      <c r="G15" s="35" t="s">
        <v>2</v>
      </c>
      <c r="H15" s="35" t="s">
        <v>22</v>
      </c>
      <c r="I15" s="35" t="s">
        <v>23</v>
      </c>
      <c r="J15" s="29" t="s">
        <v>36</v>
      </c>
      <c r="K15" s="35" t="s">
        <v>2</v>
      </c>
      <c r="L15" s="35" t="s">
        <v>22</v>
      </c>
      <c r="M15" s="35" t="s">
        <v>23</v>
      </c>
      <c r="N15" s="29" t="s">
        <v>37</v>
      </c>
      <c r="O15" s="35" t="s">
        <v>2</v>
      </c>
      <c r="P15" s="35" t="s">
        <v>22</v>
      </c>
      <c r="Q15" s="35" t="s">
        <v>23</v>
      </c>
      <c r="R15" s="29" t="s">
        <v>38</v>
      </c>
    </row>
    <row r="16" spans="1:18" ht="17.25" customHeight="1" x14ac:dyDescent="0.3">
      <c r="A16" s="40"/>
      <c r="B16" s="40"/>
      <c r="C16" s="47"/>
      <c r="D16" s="13" t="s">
        <v>11</v>
      </c>
      <c r="E16" s="13" t="s">
        <v>1</v>
      </c>
      <c r="F16" s="13" t="s">
        <v>13</v>
      </c>
      <c r="G16" s="36"/>
      <c r="H16" s="36"/>
      <c r="I16" s="36"/>
      <c r="J16" s="13" t="s">
        <v>14</v>
      </c>
      <c r="K16" s="36"/>
      <c r="L16" s="36"/>
      <c r="M16" s="36"/>
      <c r="N16" s="13" t="s">
        <v>15</v>
      </c>
      <c r="O16" s="36"/>
      <c r="P16" s="36"/>
      <c r="Q16" s="36"/>
      <c r="R16" s="29" t="s">
        <v>16</v>
      </c>
    </row>
    <row r="17" spans="1:18" x14ac:dyDescent="0.3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5">
        <v>7</v>
      </c>
      <c r="H17" s="5">
        <v>8</v>
      </c>
      <c r="I17" s="5">
        <v>9</v>
      </c>
      <c r="J17" s="5">
        <v>10</v>
      </c>
      <c r="K17" s="5">
        <v>11</v>
      </c>
      <c r="L17" s="5">
        <v>12</v>
      </c>
      <c r="M17" s="5">
        <v>13</v>
      </c>
      <c r="N17" s="5">
        <v>14</v>
      </c>
      <c r="O17" s="5">
        <v>15</v>
      </c>
      <c r="P17" s="5">
        <v>16</v>
      </c>
      <c r="Q17" s="5">
        <v>17</v>
      </c>
      <c r="R17" s="5">
        <v>18</v>
      </c>
    </row>
    <row r="18" spans="1:18" ht="123.75" customHeight="1" x14ac:dyDescent="0.3">
      <c r="A18" s="25" t="s">
        <v>27</v>
      </c>
      <c r="B18" s="8" t="s">
        <v>28</v>
      </c>
      <c r="C18" s="8"/>
      <c r="D18" s="26" t="s">
        <v>21</v>
      </c>
      <c r="E18" s="12" t="s">
        <v>33</v>
      </c>
      <c r="F18" s="7">
        <f>F19+F20+F21</f>
        <v>713083.3</v>
      </c>
      <c r="G18" s="7">
        <f>G19+G20+G21</f>
        <v>67409.8</v>
      </c>
      <c r="H18" s="7">
        <f t="shared" ref="H18:R18" si="0">H19+H20+H21</f>
        <v>188973.3</v>
      </c>
      <c r="I18" s="7">
        <f t="shared" si="0"/>
        <v>0</v>
      </c>
      <c r="J18" s="7">
        <f t="shared" si="0"/>
        <v>256383.1</v>
      </c>
      <c r="K18" s="7">
        <f t="shared" si="0"/>
        <v>37442.100000000006</v>
      </c>
      <c r="L18" s="7">
        <f t="shared" si="0"/>
        <v>190882.2</v>
      </c>
      <c r="M18" s="7">
        <f t="shared" si="0"/>
        <v>0</v>
      </c>
      <c r="N18" s="7">
        <f t="shared" si="0"/>
        <v>228324.3</v>
      </c>
      <c r="O18" s="7">
        <f t="shared" si="0"/>
        <v>37493.699999999997</v>
      </c>
      <c r="P18" s="7">
        <f t="shared" si="0"/>
        <v>190882.2</v>
      </c>
      <c r="Q18" s="7">
        <f t="shared" si="0"/>
        <v>0</v>
      </c>
      <c r="R18" s="7">
        <f t="shared" si="0"/>
        <v>228375.9</v>
      </c>
    </row>
    <row r="19" spans="1:18" ht="31.5" customHeight="1" x14ac:dyDescent="0.3">
      <c r="A19" s="37" t="s">
        <v>31</v>
      </c>
      <c r="B19" s="38" t="s">
        <v>29</v>
      </c>
      <c r="C19" s="10" t="s">
        <v>5</v>
      </c>
      <c r="D19" s="39" t="s">
        <v>21</v>
      </c>
      <c r="E19" s="33" t="s">
        <v>43</v>
      </c>
      <c r="F19" s="22">
        <f t="shared" ref="F19:F20" si="1">J19+N19+R19</f>
        <v>133004.20000000001</v>
      </c>
      <c r="G19" s="22">
        <v>3201.3</v>
      </c>
      <c r="H19" s="22">
        <v>41133.300000000003</v>
      </c>
      <c r="I19" s="22"/>
      <c r="J19" s="22">
        <f>G19+H19+I19</f>
        <v>44334.600000000006</v>
      </c>
      <c r="K19" s="22">
        <v>2760.2</v>
      </c>
      <c r="L19" s="22">
        <v>41548.800000000003</v>
      </c>
      <c r="M19" s="22"/>
      <c r="N19" s="22">
        <f>K19+L19+M19</f>
        <v>44309</v>
      </c>
      <c r="O19" s="22">
        <v>2811.8</v>
      </c>
      <c r="P19" s="22">
        <v>41548.800000000003</v>
      </c>
      <c r="Q19" s="22"/>
      <c r="R19" s="22">
        <f>O19+P19+Q19</f>
        <v>44360.600000000006</v>
      </c>
    </row>
    <row r="20" spans="1:18" ht="30" customHeight="1" x14ac:dyDescent="0.3">
      <c r="A20" s="37"/>
      <c r="B20" s="38"/>
      <c r="C20" s="20" t="s">
        <v>4</v>
      </c>
      <c r="D20" s="39"/>
      <c r="E20" s="34"/>
      <c r="F20" s="22">
        <f t="shared" si="1"/>
        <v>504736.7</v>
      </c>
      <c r="G20" s="23">
        <f>20949.5+346.6</f>
        <v>21296.1</v>
      </c>
      <c r="H20" s="22">
        <v>147840</v>
      </c>
      <c r="I20" s="22"/>
      <c r="J20" s="22">
        <f>G20+H20+I20</f>
        <v>169136.1</v>
      </c>
      <c r="K20" s="22">
        <v>18466.900000000001</v>
      </c>
      <c r="L20" s="22">
        <v>149333.4</v>
      </c>
      <c r="M20" s="22"/>
      <c r="N20" s="22">
        <f>K20+L20+M20</f>
        <v>167800.3</v>
      </c>
      <c r="O20" s="22">
        <v>18466.900000000001</v>
      </c>
      <c r="P20" s="22">
        <v>149333.4</v>
      </c>
      <c r="Q20" s="22"/>
      <c r="R20" s="22">
        <f>O20+P20+Q20</f>
        <v>167800.3</v>
      </c>
    </row>
    <row r="21" spans="1:18" ht="36" x14ac:dyDescent="0.3">
      <c r="A21" s="25" t="s">
        <v>32</v>
      </c>
      <c r="B21" s="6" t="s">
        <v>30</v>
      </c>
      <c r="C21" s="20" t="s">
        <v>4</v>
      </c>
      <c r="D21" s="21" t="s">
        <v>21</v>
      </c>
      <c r="E21" s="33" t="s">
        <v>34</v>
      </c>
      <c r="F21" s="22">
        <f>J21+N21+R21</f>
        <v>75342.399999999994</v>
      </c>
      <c r="G21" s="23">
        <f>43259-346.6</f>
        <v>42912.4</v>
      </c>
      <c r="H21" s="22"/>
      <c r="I21" s="22"/>
      <c r="J21" s="22">
        <f>G21+H21+I21</f>
        <v>42912.4</v>
      </c>
      <c r="K21" s="22">
        <v>16215</v>
      </c>
      <c r="L21" s="22"/>
      <c r="M21" s="22"/>
      <c r="N21" s="22">
        <f>K21+L21+M21</f>
        <v>16215</v>
      </c>
      <c r="O21" s="22">
        <v>16215</v>
      </c>
      <c r="P21" s="22"/>
      <c r="Q21" s="22"/>
      <c r="R21" s="22">
        <f>O21+P21+Q21</f>
        <v>16215</v>
      </c>
    </row>
    <row r="22" spans="1:18" s="16" customFormat="1" hidden="1" x14ac:dyDescent="0.3">
      <c r="A22" s="15" t="s">
        <v>20</v>
      </c>
      <c r="B22" s="18" t="s">
        <v>19</v>
      </c>
      <c r="C22" s="14"/>
      <c r="D22" s="24"/>
      <c r="E22" s="34"/>
      <c r="F22" s="19" t="e">
        <f>#REF!+#REF!+#REF!++#REF!</f>
        <v>#REF!</v>
      </c>
      <c r="G22" s="19" t="e">
        <f>#REF!+#REF!+#REF!+#REF!</f>
        <v>#REF!</v>
      </c>
      <c r="H22" s="19" t="e">
        <f>#REF!+#REF!+#REF!+#REF!</f>
        <v>#REF!</v>
      </c>
      <c r="I22" s="19" t="e">
        <f>#REF!+#REF!+#REF!+#REF!</f>
        <v>#REF!</v>
      </c>
      <c r="J22" s="19" t="e">
        <f>#REF!+#REF!+#REF!+#REF!</f>
        <v>#REF!</v>
      </c>
      <c r="K22" s="19" t="e">
        <f>#REF!+#REF!+#REF!+#REF!</f>
        <v>#REF!</v>
      </c>
      <c r="L22" s="19" t="e">
        <f>#REF!+#REF!+#REF!+#REF!</f>
        <v>#REF!</v>
      </c>
      <c r="M22" s="19" t="e">
        <f>#REF!+#REF!+#REF!+#REF!</f>
        <v>#REF!</v>
      </c>
      <c r="N22" s="19" t="e">
        <f>#REF!+#REF!+#REF!+#REF!</f>
        <v>#REF!</v>
      </c>
      <c r="O22" s="19"/>
      <c r="P22" s="19"/>
      <c r="Q22" s="19"/>
      <c r="R22" s="19"/>
    </row>
    <row r="23" spans="1:18" x14ac:dyDescent="0.3">
      <c r="A23" s="9"/>
      <c r="B23" s="8" t="s">
        <v>3</v>
      </c>
      <c r="C23" s="10"/>
      <c r="D23" s="12"/>
      <c r="E23" s="8"/>
      <c r="F23" s="7">
        <f>F18</f>
        <v>713083.3</v>
      </c>
      <c r="G23" s="7">
        <f t="shared" ref="G23:R23" si="2">G18</f>
        <v>67409.8</v>
      </c>
      <c r="H23" s="7">
        <f t="shared" si="2"/>
        <v>188973.3</v>
      </c>
      <c r="I23" s="7">
        <f t="shared" si="2"/>
        <v>0</v>
      </c>
      <c r="J23" s="7">
        <f t="shared" si="2"/>
        <v>256383.1</v>
      </c>
      <c r="K23" s="7">
        <f t="shared" si="2"/>
        <v>37442.100000000006</v>
      </c>
      <c r="L23" s="7">
        <f t="shared" si="2"/>
        <v>190882.2</v>
      </c>
      <c r="M23" s="7">
        <f t="shared" si="2"/>
        <v>0</v>
      </c>
      <c r="N23" s="7">
        <f t="shared" si="2"/>
        <v>228324.3</v>
      </c>
      <c r="O23" s="7">
        <f t="shared" si="2"/>
        <v>37493.699999999997</v>
      </c>
      <c r="P23" s="7">
        <f t="shared" si="2"/>
        <v>190882.2</v>
      </c>
      <c r="Q23" s="7">
        <f t="shared" si="2"/>
        <v>0</v>
      </c>
      <c r="R23" s="7">
        <f t="shared" si="2"/>
        <v>228375.9</v>
      </c>
    </row>
    <row r="24" spans="1:18" x14ac:dyDescent="0.3">
      <c r="B24" s="17" t="s">
        <v>17</v>
      </c>
    </row>
  </sheetData>
  <autoFilter ref="A17:R24"/>
  <mergeCells count="30">
    <mergeCell ref="M5:Q5"/>
    <mergeCell ref="M8:R8"/>
    <mergeCell ref="M9:R9"/>
    <mergeCell ref="M10:R10"/>
    <mergeCell ref="O13:R13"/>
    <mergeCell ref="O14:R14"/>
    <mergeCell ref="A12:R12"/>
    <mergeCell ref="C13:C16"/>
    <mergeCell ref="O15:O16"/>
    <mergeCell ref="P15:P16"/>
    <mergeCell ref="Q15:Q16"/>
    <mergeCell ref="G15:G16"/>
    <mergeCell ref="H15:H16"/>
    <mergeCell ref="I15:I16"/>
    <mergeCell ref="E21:E22"/>
    <mergeCell ref="M15:M16"/>
    <mergeCell ref="L15:L16"/>
    <mergeCell ref="A19:A20"/>
    <mergeCell ref="B19:B20"/>
    <mergeCell ref="D19:D20"/>
    <mergeCell ref="K15:K16"/>
    <mergeCell ref="F13:F15"/>
    <mergeCell ref="K13:N13"/>
    <mergeCell ref="K14:N14"/>
    <mergeCell ref="B13:B16"/>
    <mergeCell ref="G13:J13"/>
    <mergeCell ref="A13:A16"/>
    <mergeCell ref="G14:J14"/>
    <mergeCell ref="D13:E15"/>
    <mergeCell ref="E19:E20"/>
  </mergeCells>
  <printOptions horizontalCentered="1"/>
  <pageMargins left="0.19685039370078741" right="0.19685039370078741" top="0.78740157480314965" bottom="0.39370078740157483" header="0" footer="0"/>
  <pageSetup paperSize="9" scale="79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проект</vt:lpstr>
      <vt:lpstr>проект!Заголовки_для_печати</vt:lpstr>
      <vt:lpstr>проект!Область_печати</vt:lpstr>
    </vt:vector>
  </TitlesOfParts>
  <Company>МКУ "Служба спасения"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Грицюк Марина Геннадьевна</cp:lastModifiedBy>
  <cp:lastPrinted>2017-03-28T06:51:01Z</cp:lastPrinted>
  <dcterms:created xsi:type="dcterms:W3CDTF">2013-09-24T09:57:00Z</dcterms:created>
  <dcterms:modified xsi:type="dcterms:W3CDTF">2017-09-18T02:39:49Z</dcterms:modified>
</cp:coreProperties>
</file>